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020" yWindow="-45" windowWidth="10995" windowHeight="9825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Договору'!$A$6:$HL$21</definedName>
    <definedName name="_xlnm.Print_Area" localSheetId="0">'Приложение №1 к Договору'!$A$1:$AA$33</definedName>
  </definedNames>
  <calcPr calcId="124519" iterateDelta="0.0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U6" s="1"/>
  <c r="V6" s="1"/>
  <c r="W6" s="1"/>
  <c r="X6" s="1"/>
  <c r="Y6" s="1"/>
  <c r="Z6" s="1"/>
  <c r="AA6" s="1"/>
</calcChain>
</file>

<file path=xl/comments1.xml><?xml version="1.0" encoding="utf-8"?>
<comments xmlns="http://schemas.openxmlformats.org/spreadsheetml/2006/main">
  <authors>
    <author>BenQ CUSTOMER</author>
  </authors>
  <commentLis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BenQ CUSTOMER:</t>
        </r>
        <r>
          <rPr>
            <sz val="8"/>
            <color indexed="81"/>
            <rFont val="Tahoma"/>
            <family val="2"/>
            <charset val="204"/>
          </rPr>
          <t xml:space="preserve">
аннул.10 NDA12AA201
аннул.10 NDA13AA201
аннул.10 NDA22AA201
аннул.10 NDA23AA201
аннул.20 NDA12AA201
аннул.20 NDA13AA201
аннул.20 NDA22AA201
аннул.20 NDA23AA201</t>
        </r>
      </text>
    </comment>
  </commentList>
</comments>
</file>

<file path=xl/sharedStrings.xml><?xml version="1.0" encoding="utf-8"?>
<sst xmlns="http://schemas.openxmlformats.org/spreadsheetml/2006/main" count="235" uniqueCount="138">
  <si>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</si>
  <si>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</si>
  <si>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</si>
  <si>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</si>
  <si>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</si>
  <si>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</si>
  <si>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</si>
  <si>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</si>
  <si>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</si>
  <si>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</si>
  <si>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</si>
  <si>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</si>
  <si>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</si>
  <si>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</si>
  <si>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</si>
  <si>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</si>
  <si>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</si>
  <si>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</si>
  <si>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</si>
  <si>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</si>
  <si>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</si>
  <si>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</si>
  <si>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</si>
  <si>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</si>
  <si>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</si>
  <si>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</si>
  <si>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</si>
  <si>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</si>
  <si>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</si>
  <si>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</si>
  <si>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</si>
  <si>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</si>
  <si>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</si>
  <si>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</si>
  <si>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</si>
  <si>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</si>
  <si>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</si>
  <si>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</si>
  <si>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</si>
  <si>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</si>
  <si>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</si>
  <si>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</si>
  <si>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</si>
  <si>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QA4</t>
  </si>
  <si>
    <t>ручной</t>
  </si>
  <si>
    <t>3СIIIс/II</t>
  </si>
  <si>
    <t>QA3</t>
  </si>
  <si>
    <t>нж</t>
  </si>
  <si>
    <t>УХЛ3
II</t>
  </si>
  <si>
    <t>8(ОЖ3)
II</t>
  </si>
  <si>
    <t>UKA
П</t>
  </si>
  <si>
    <t>4/III</t>
  </si>
  <si>
    <t>UMA
П</t>
  </si>
  <si>
    <t>4/II</t>
  </si>
  <si>
    <t>Спецификация поставки оборудования (110)</t>
  </si>
  <si>
    <t>207.3.10.72</t>
  </si>
  <si>
    <t>Клапан регулирующий</t>
  </si>
  <si>
    <t xml:space="preserve">
СКА034.350.01.000-05.03
или аналог</t>
  </si>
  <si>
    <t>2ВIIIс/I</t>
  </si>
  <si>
    <t>QA2</t>
  </si>
  <si>
    <t>5(ОЖ4) II</t>
  </si>
  <si>
    <t>207.3.23.115</t>
  </si>
  <si>
    <t>10PGB51AA205
20PGB51AA205</t>
  </si>
  <si>
    <t xml:space="preserve">
ПТ68052-250-22-УПР-02 или аналог</t>
  </si>
  <si>
    <t>электропривод
МЭМ-100/160-25Р-01АО
N 0,43 кВт
tср 109 сек. или аналог</t>
  </si>
  <si>
    <t>UJA
О</t>
  </si>
  <si>
    <t>207.3.32.26</t>
  </si>
  <si>
    <t>10LBG12AA201
20LBG12AA201</t>
  </si>
  <si>
    <t xml:space="preserve">Клапан регулирующий </t>
  </si>
  <si>
    <t xml:space="preserve">
С.КРК 250-00-00-Э или аналог</t>
  </si>
  <si>
    <t>электропривод
MODACT MON
52030.7AM3NA
N=0.12 кВт
tср  18 с или аналог</t>
  </si>
  <si>
    <t>угл.ст.</t>
  </si>
  <si>
    <t>5(ОЖ4)
II</t>
  </si>
  <si>
    <t>207.3.32.42</t>
  </si>
  <si>
    <t>10LBG50AA201
20LBG50AA201</t>
  </si>
  <si>
    <t xml:space="preserve">
С.КДР 350-00-00-Э   или аналог             </t>
  </si>
  <si>
    <t>электропривод
MODACT MON
52030.7AM3NA
N 0.12 кВт
tср  35 с или аналог</t>
  </si>
  <si>
    <t>207.3.35.42</t>
  </si>
  <si>
    <t>10LCP40AA201
20LCP40AA201</t>
  </si>
  <si>
    <t xml:space="preserve">
ПТ68083-150-54 или аналог</t>
  </si>
  <si>
    <t>3СIIIв/II</t>
  </si>
  <si>
    <t>207.3.35.44</t>
  </si>
  <si>
    <t>10LCP42AA201
20LCP42AA201</t>
  </si>
  <si>
    <t>ПТ68083-150-50 или аналог</t>
  </si>
  <si>
    <t>207.3.35.45</t>
  </si>
  <si>
    <t>10LCP10AA201
20LCP10AA201</t>
  </si>
  <si>
    <t>ПТ68083-150-51 или аналог</t>
  </si>
  <si>
    <t>207.3.74.27</t>
  </si>
  <si>
    <t>10NDA11AA201
20NDA11AA201</t>
  </si>
  <si>
    <t xml:space="preserve"> 
С.КРК 400-00-00-Э-06 или аналог</t>
  </si>
  <si>
    <t>электропривод
MODACT MON
52030. 7AJ3NA
N 0,17 кВт
tср  30 с или аналог</t>
  </si>
  <si>
    <t>207.3.74.29</t>
  </si>
  <si>
    <t xml:space="preserve">
10NDA14AA201
10NDA24AA201
20NDA14AA201
20NDA24AA201</t>
  </si>
  <si>
    <t xml:space="preserve">
С.КРК-500-00-00-Э-01 или аналог</t>
  </si>
  <si>
    <t>5(ОЖ4)  II</t>
  </si>
  <si>
    <t>207.3.74.50</t>
  </si>
  <si>
    <t>10NDA12AA201
10NDA13AA201
10NDA22AA201
10NDA23AA201
20NDA12AA201
20NDA13AA201
20NDA22AA201
20NDA23AA201</t>
  </si>
  <si>
    <t xml:space="preserve">
С.КРН-500-00-00Э или аналог</t>
  </si>
  <si>
    <t>207.3.92.7</t>
  </si>
  <si>
    <t>11PEB95AA201
11PEB95AA202</t>
  </si>
  <si>
    <t>Клапан регулирующий с электроприводом</t>
  </si>
  <si>
    <t>С.КРК125-00-00-Э или аналог</t>
  </si>
  <si>
    <t>электропривод
MODACT MON 52030.7AN3NA
0,25кВт,
60 сек или аналог</t>
  </si>
  <si>
    <t>2О/I</t>
  </si>
  <si>
    <t>угл</t>
  </si>
  <si>
    <t>11UBN</t>
  </si>
  <si>
    <t>207.3.92.14</t>
  </si>
  <si>
    <t>12PEB95AA201
12PEB95AA202</t>
  </si>
  <si>
    <t>12UBN</t>
  </si>
  <si>
    <t>207.3.94.9</t>
  </si>
  <si>
    <t>11QKD01AA203
11QKD01AA204</t>
  </si>
  <si>
    <t>электропривод
MODACT MON 52030.7AN3NA
0,25 кВт,
60сек или аналог</t>
  </si>
  <si>
    <t>2НО/I</t>
  </si>
  <si>
    <t>207.3.94.26</t>
  </si>
  <si>
    <t>12QKD01AA203
12QKD01AA204</t>
  </si>
  <si>
    <t>207.5.1.25</t>
  </si>
  <si>
    <t>00SCA40AA203</t>
  </si>
  <si>
    <t>СКА0034.400.02.000-002-01 или аналог</t>
  </si>
  <si>
    <t>УХЛ4
II</t>
  </si>
  <si>
    <t>00UTF</t>
  </si>
  <si>
    <t>1. Для фланцевой арматуры поставка должна осуществляться в комплекте с ответными фланцами, крепежом и прокладками.</t>
  </si>
  <si>
    <t>DN 300;
Рр 1,0 МПа;
Тр 100 ºС;
G = 746 м³/ч при 
ΔР = 0,097 Мпа;
(Kv = 742 м3/ч);
Тип присоединения - патрубки под приварку;  
Герметичность по отношению к внешней среде по III классу              ПНАЭ Г-7-019-89;
Допустимая протечка при закрытом затворе и ΔPmax - 2,44 т/час;
Срок службы корпуса - не менее 50 лет;                             
Среда - обессоленная вода</t>
  </si>
  <si>
    <t>DN 300;
Рр 1,08 МПа;
Тр 187 °С;
ΔPmin= 0,2 Мпа;
ΔPmax= 1,08 Мпа;
Во всем диапазоне регулирования должен быть обеспечен расход не менее G 20,0 т/ч;
Поддержание после себя давления
Р=0,1-0,59 Мпа;
Герметичность по отношению к внешней среде по III классу              ПНАЭ Г-7-019-89;                              Протечки внутри в соответствии с классом герметичности I по                                ГОСТ 23866-87;
Тип присоединения - патрубки под приварку;   
Срок службы корпуса - не менее 40 лет;
Среда - пар</t>
  </si>
  <si>
    <t>DN 400;
Рр 0,89 МПа;
Тр 180 °С;
ΔPmin= 0,2 Мпа; 
ΔPmax= 0,89 Мпа;
Во всем диапазоне регулирования должен быть обеспечен расход не менее G  50 т/ч; 
Поддержание после себя давления  Р=0,59 Мпа;
Герметичность по отношению к внешней среде по III классу              ПНАЭ Г-7-019-89;                              Протечки внутри в соответствии с классом герметичности I по                                ГОСТ 23866-87;
Тип присоединения - патрубки под приварку;   
Срок службы корпуса - не менее 40 лет;
Среда - пар</t>
  </si>
  <si>
    <t>DN 400;
Рр 2,2 МПа;
Gмакс=1250 т/ч;
Рмин=0,01 Мпа;
Gмин=0,1 т/ч;
ΔРмакс=2,2 Мпа;
Тип присоединения - патрубки под приварку;  
Герметичность по отношению к внешней среде по III классу              ПНАЭ Г-7-019-89;
Протечки в затворе клапана по классу D ГОСТ 23866-87;
Срок службы корпуса - не менее 40 лет;                       
Среда - сетевая вода</t>
  </si>
  <si>
    <t>DN 500;
Рр 2,2 МПа;
Тр 185 оС;
Gмакс 400 т/ч; 
Рмин=0,01 Мпа;
Gминс=0,1 т/ч; 
ΔРмакс=2,2 Мпа;
Тип присоединения - патрубки под приварку;  
Герметичность по отношению к внешней среде по III классу              ПНАЭ Г-7-019-89;
Протечки в затворе клапана по классу D ГОСТ 23866-87;
Срок службы корпуса - не менее 40 лет;                       
Среда -  сетевая вода</t>
  </si>
  <si>
    <t>Ду 125 мм;
Рр=1,6 МПа;
Тр=200 С;
Пропускная способность расчетная  Kvмакс - 152,9 м3/час;
Герметичность по отношению к внешней среде по III классу              ПНАЭ Г-7-019-89;                              Протечки внутри в соответствии с классом герметичности I по                                ГОСТ 23866-87;
Тип присоединения - патрубки под приварку;   
Срок службы корпуса - не менее 40 лет;
Среда - вода</t>
  </si>
  <si>
    <r>
      <t>11KAA10AA204
12KAA</t>
    </r>
    <r>
      <rPr>
        <sz val="10"/>
        <color indexed="10"/>
        <rFont val="Arial"/>
        <family val="2"/>
        <charset val="204"/>
      </rPr>
      <t>2</t>
    </r>
    <r>
      <rPr>
        <sz val="10"/>
        <rFont val="Arial"/>
        <family val="2"/>
        <charset val="204"/>
      </rPr>
      <t>0AA204
21KAA10AA204
22KAA</t>
    </r>
    <r>
      <rPr>
        <sz val="10"/>
        <color indexed="10"/>
        <rFont val="Arial"/>
        <family val="2"/>
        <charset val="204"/>
      </rPr>
      <t>2</t>
    </r>
    <r>
      <rPr>
        <sz val="10"/>
        <rFont val="Arial"/>
        <family val="2"/>
        <charset val="204"/>
      </rPr>
      <t>0AA204</t>
    </r>
  </si>
  <si>
    <r>
      <t>DN 250;
Рр 1,0 МПа;
Тр 100 ºС;
Gмакс 354 м3/ч
при ΔPmin 0,</t>
    </r>
    <r>
      <rPr>
        <sz val="9"/>
        <color rgb="FFFF0000"/>
        <rFont val="Arial"/>
        <family val="2"/>
        <charset val="204"/>
      </rPr>
      <t>1</t>
    </r>
    <r>
      <rPr>
        <sz val="9"/>
        <rFont val="Arial"/>
        <family val="2"/>
        <charset val="204"/>
      </rPr>
      <t xml:space="preserve"> Мпа;
Тип присоединения - патрубки под приварку;  
Герметичность по отношению к внешней среде по III классу              ПНАЭ Г-7-019-89;
</t>
    </r>
    <r>
      <rPr>
        <sz val="9"/>
        <color theme="1"/>
        <rFont val="Arial"/>
        <family val="2"/>
        <charset val="204"/>
      </rPr>
      <t>Относительная утечка при ΔP=0.1 МПа - 0.01 м3/мин;
Срок службы корпуса - не</t>
    </r>
    <r>
      <rPr>
        <sz val="9"/>
        <rFont val="Arial"/>
        <family val="2"/>
        <charset val="204"/>
      </rPr>
      <t xml:space="preserve"> менее 40 лет;                             
Среда - обессоленная вода</t>
    </r>
  </si>
  <si>
    <r>
      <t xml:space="preserve">DN 150;
Рр 0,22 Мпа;
Тр 40 оС;
Gmax 30 т/ч
при Рmin 0,1 Мпа;
Тип присоединения - патрубки под приварку;  
Герметичность по отношению к внешней среде по III классу              ПНАЭ Г-7-019-89;
</t>
    </r>
    <r>
      <rPr>
        <sz val="9"/>
        <color theme="1"/>
        <rFont val="Arial"/>
        <family val="2"/>
        <charset val="204"/>
      </rPr>
      <t>Относительная утечка в затворе при ΔP=1,5 Мпа - 150 см3/мин;</t>
    </r>
    <r>
      <rPr>
        <sz val="9"/>
        <rFont val="Arial"/>
        <family val="2"/>
        <charset val="204"/>
      </rPr>
      <t xml:space="preserve">
Срок службы корпуса - не менее 40 лет;                             
Среда - обессоленная вода</t>
    </r>
  </si>
  <si>
    <r>
      <t xml:space="preserve">DN 150;
Рр 1,0 МПа;
Тр 40 оС;
Gmax </t>
    </r>
    <r>
      <rPr>
        <sz val="9"/>
        <color rgb="FFFF0000"/>
        <rFont val="Arial"/>
        <family val="2"/>
        <charset val="204"/>
      </rPr>
      <t>250</t>
    </r>
    <r>
      <rPr>
        <sz val="9"/>
        <rFont val="Arial"/>
        <family val="2"/>
        <charset val="204"/>
      </rPr>
      <t xml:space="preserve"> т/ч
при Рmin </t>
    </r>
    <r>
      <rPr>
        <sz val="9"/>
        <color rgb="FFFF0000"/>
        <rFont val="Arial"/>
        <family val="2"/>
        <charset val="204"/>
      </rPr>
      <t>0,25</t>
    </r>
    <r>
      <rPr>
        <sz val="9"/>
        <rFont val="Arial"/>
        <family val="2"/>
        <charset val="204"/>
      </rPr>
      <t xml:space="preserve"> Мпа;
Тип присоединения - патрубки под приварку;  
Герметичность по отношению к внешней среде по III классу              ПНАЭ Г-7-019-89;
</t>
    </r>
    <r>
      <rPr>
        <sz val="9"/>
        <color theme="1"/>
        <rFont val="Arial"/>
        <family val="2"/>
        <charset val="204"/>
      </rPr>
      <t>Относительная утечка в затворе при ΔP=1,5 Мпа - 150 см3/мин;</t>
    </r>
    <r>
      <rPr>
        <sz val="9"/>
        <rFont val="Arial"/>
        <family val="2"/>
        <charset val="204"/>
      </rPr>
      <t xml:space="preserve">
Срок службы корпуса - не менее 40 лет;                             
Среда - обессоленная вода</t>
    </r>
  </si>
  <si>
    <r>
      <t xml:space="preserve">DN 150;
Рр 1,8 МПа;
Тр 40 оС;
Gmax 200 т/ч
при Рmin </t>
    </r>
    <r>
      <rPr>
        <sz val="9"/>
        <color rgb="FFFF0000"/>
        <rFont val="Arial"/>
        <family val="2"/>
        <charset val="204"/>
      </rPr>
      <t xml:space="preserve">0,3 </t>
    </r>
    <r>
      <rPr>
        <sz val="9"/>
        <rFont val="Arial"/>
        <family val="2"/>
        <charset val="204"/>
      </rPr>
      <t xml:space="preserve"> Мпа;
Тип присоединения - патрубки под приварку;  
Герметичность по отношению к внешней среде по III классу              ПНАЭ Г-7-019-89;
</t>
    </r>
    <r>
      <rPr>
        <sz val="9"/>
        <color theme="1"/>
        <rFont val="Arial"/>
        <family val="2"/>
        <charset val="204"/>
      </rPr>
      <t>Относительная утечка в затворе при ΔP=1,5 Мпа - 150 см3/мин;</t>
    </r>
    <r>
      <rPr>
        <sz val="9"/>
        <rFont val="Arial"/>
        <family val="2"/>
        <charset val="204"/>
      </rPr>
      <t xml:space="preserve">
Срок службы корпуса - не менее 40 лет;                             
Среда - обессоленная вода</t>
    </r>
  </si>
  <si>
    <r>
      <t>DN 500;
Рр 2,2 МПа;
Тр 185 оС;
Тип присоединения - патрубки под приварку;  
Герметичность по отношению к внешней среде по III классу              ПНАЭ Г-7-019-89;
Протечки в затворе клапана по классу D ГОСТ 23866-87;
Срок службы корпуса - не менее 40 лет;                       
Gмакс=</t>
    </r>
    <r>
      <rPr>
        <sz val="9"/>
        <color rgb="FFFF0000"/>
        <rFont val="Arial"/>
        <family val="2"/>
        <charset val="204"/>
      </rPr>
      <t>1250</t>
    </r>
    <r>
      <rPr>
        <sz val="9"/>
        <rFont val="Arial"/>
        <family val="2"/>
        <charset val="204"/>
      </rPr>
      <t xml:space="preserve">  т/ч при Рмин=0,1 МПа
Gминс=0,1 т/ч при ΔРмакс=2,2 МПа
Среда -  сетевая вода</t>
    </r>
  </si>
  <si>
    <r>
      <t xml:space="preserve">Ду 125 мм;
Рр=1,6 МПа;
Тр=200 С;
Пропускная способность расчетная  </t>
    </r>
    <r>
      <rPr>
        <sz val="12"/>
        <rFont val="Arial"/>
        <family val="2"/>
        <charset val="204"/>
      </rPr>
      <t>Kv</t>
    </r>
    <r>
      <rPr>
        <sz val="8"/>
        <rFont val="Arial"/>
        <family val="2"/>
        <charset val="204"/>
      </rPr>
      <t>макс</t>
    </r>
    <r>
      <rPr>
        <sz val="9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- 152,9 м3/час</t>
    </r>
    <r>
      <rPr>
        <sz val="9"/>
        <rFont val="Arial"/>
        <family val="2"/>
        <charset val="204"/>
      </rPr>
      <t>;
Герметичность по отношению к внешней среде по III классу              ПНАЭ Г-7-019-89;                              Протечки внутри в соответствии с классом герметичности I по                                ГОСТ 23866-87;
Тип присоединения - патрубки под приварку;   
Срок службы корпуса - не менее 40 лет;
Среда - вода</t>
    </r>
  </si>
  <si>
    <r>
      <t xml:space="preserve">DN 400;
Рр 2,5 МПа;
Т 350 0С;
ΔРмакс=2,5 Мпа;
Пропускная способность Kv±10% в открытом положении и при ΔР=0,1 Мпа составляет      880 м3/час;
Gmin при Рmax - 1,4 т/час;
Тип присоединения - патрубки под приварку;  
Герметичность по отношению к внешней среде по III классу              ПНАЭ Г-7-019-89;
Допустимая протечка при закрытом затворе и </t>
    </r>
    <r>
      <rPr>
        <sz val="9"/>
        <rFont val="Times New Roman"/>
        <family val="1"/>
        <charset val="204"/>
      </rPr>
      <t>ΔPmax - 0,7 т/час;</t>
    </r>
    <r>
      <rPr>
        <sz val="9"/>
        <rFont val="Arial"/>
        <family val="2"/>
        <charset val="204"/>
      </rPr>
      <t xml:space="preserve">
Срок службы корпуса - не менее 40 лет;                             
Среда-воздух</t>
    </r>
  </si>
  <si>
    <t>электропривод
МЭМ-100/160-25У-01АП
N 430 Вт
tср 45 с или аналог</t>
  </si>
  <si>
    <t>Электропривод
МЭМ-100/160-25У-01АП
N  430 Вт
tср 45 с или аналог</t>
  </si>
  <si>
    <t>Электропривод
МЭМ-100/160-25У-01АП
N  430 Вт
t  45 с или аналог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</si>
</sst>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&quot;URT&quot;"/>
    <numFmt numFmtId="166" formatCode="0.0"/>
  </numFmts>
  <fonts count="3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30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7" fillId="0" borderId="0" xfId="0" applyFont="1"/>
    <xf numFmtId="0" fontId="8" fillId="0" borderId="1" xfId="0" applyFont="1" applyFill="1" applyBorder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12" fillId="0" borderId="1" xfId="0" applyNumberFormat="1" applyFont="1" applyFill="1" applyBorder="1" applyAlignment="1">
      <alignment horizontal="left" vertical="center" wrapText="1"/>
    </xf>
    <xf numFmtId="17" fontId="12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Border="1"/>
    <xf numFmtId="0" fontId="8" fillId="0" borderId="0" xfId="64" applyNumberFormat="1" applyFont="1" applyFill="1" applyBorder="1" applyAlignment="1" applyProtection="1">
      <alignment vertical="top"/>
    </xf>
    <xf numFmtId="0" fontId="16" fillId="0" borderId="0" xfId="0" applyFont="1" applyFill="1" applyBorder="1"/>
    <xf numFmtId="0" fontId="17" fillId="0" borderId="0" xfId="64" applyNumberFormat="1" applyFont="1" applyFill="1" applyBorder="1" applyAlignment="1" applyProtection="1">
      <alignment horizontal="center" vertical="center"/>
    </xf>
    <xf numFmtId="0" fontId="17" fillId="0" borderId="0" xfId="64" applyNumberFormat="1" applyFont="1" applyFill="1" applyBorder="1" applyAlignment="1" applyProtection="1">
      <alignment vertical="top"/>
    </xf>
    <xf numFmtId="0" fontId="17" fillId="0" borderId="0" xfId="0" applyFont="1" applyFill="1" applyBorder="1" applyAlignment="1">
      <alignment horizontal="center"/>
    </xf>
    <xf numFmtId="0" fontId="16" fillId="0" borderId="0" xfId="64" applyNumberFormat="1" applyFont="1" applyFill="1" applyBorder="1" applyAlignment="1" applyProtection="1">
      <alignment vertical="top"/>
    </xf>
    <xf numFmtId="0" fontId="18" fillId="0" borderId="0" xfId="0" applyFont="1" applyFill="1" applyAlignment="1">
      <alignment horizontal="left"/>
    </xf>
    <xf numFmtId="164" fontId="17" fillId="0" borderId="0" xfId="64" applyNumberFormat="1" applyFont="1" applyFill="1" applyBorder="1" applyAlignment="1" applyProtection="1">
      <alignment vertical="center" wrapText="1"/>
    </xf>
    <xf numFmtId="0" fontId="19" fillId="2" borderId="0" xfId="0" applyFont="1" applyFill="1"/>
    <xf numFmtId="0" fontId="18" fillId="0" borderId="0" xfId="0" applyFont="1" applyFill="1"/>
    <xf numFmtId="0" fontId="9" fillId="0" borderId="4" xfId="0" applyNumberFormat="1" applyFont="1" applyFill="1" applyBorder="1" applyAlignment="1">
      <alignment horizontal="left" vertical="center" wrapText="1"/>
    </xf>
    <xf numFmtId="1" fontId="9" fillId="0" borderId="4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29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29" fillId="0" borderId="1" xfId="0" applyNumberFormat="1" applyFont="1" applyFill="1" applyBorder="1" applyAlignment="1">
      <alignment horizontal="left" vertical="center" wrapText="1"/>
    </xf>
    <xf numFmtId="0" fontId="30" fillId="0" borderId="1" xfId="0" applyNumberFormat="1" applyFont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right" vertical="center" wrapText="1"/>
    </xf>
    <xf numFmtId="0" fontId="9" fillId="0" borderId="6" xfId="0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30" fillId="0" borderId="1" xfId="0" applyNumberFormat="1" applyFont="1" applyBorder="1" applyAlignment="1">
      <alignment horizontal="left" vertical="center" wrapText="1"/>
    </xf>
  </cellXfs>
  <cellStyles count="307">
    <cellStyle name="Обычный" xfId="0" builtinId="0"/>
    <cellStyle name="Обычный 10" xfId="124"/>
    <cellStyle name="Обычный 11" xfId="125"/>
    <cellStyle name="Обычный 12" xfId="126"/>
    <cellStyle name="Обычный 13" xfId="127"/>
    <cellStyle name="Обычный 14" xfId="1"/>
    <cellStyle name="Обычный 15" xfId="128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3 3" xfId="133"/>
    <cellStyle name="Обычный 23 4" xfId="191"/>
    <cellStyle name="Обычный 23 5" xfId="249"/>
    <cellStyle name="Обычный 24" xfId="11"/>
    <cellStyle name="Обычный 24 2" xfId="66"/>
    <cellStyle name="Обычный 24 3" xfId="134"/>
    <cellStyle name="Обычный 24 4" xfId="192"/>
    <cellStyle name="Обычный 24 5" xfId="250"/>
    <cellStyle name="Обычный 25" xfId="12"/>
    <cellStyle name="Обычный 25 2" xfId="67"/>
    <cellStyle name="Обычный 25 3" xfId="135"/>
    <cellStyle name="Обычный 25 4" xfId="193"/>
    <cellStyle name="Обычный 25 5" xfId="251"/>
    <cellStyle name="Обычный 26" xfId="13"/>
    <cellStyle name="Обычный 26 2" xfId="68"/>
    <cellStyle name="Обычный 26 3" xfId="136"/>
    <cellStyle name="Обычный 26 4" xfId="194"/>
    <cellStyle name="Обычный 26 5" xfId="252"/>
    <cellStyle name="Обычный 27" xfId="14"/>
    <cellStyle name="Обычный 27 2" xfId="69"/>
    <cellStyle name="Обычный 27 3" xfId="137"/>
    <cellStyle name="Обычный 27 4" xfId="195"/>
    <cellStyle name="Обычный 27 5" xfId="253"/>
    <cellStyle name="Обычный 28" xfId="15"/>
    <cellStyle name="Обычный 28 2" xfId="70"/>
    <cellStyle name="Обычный 28 3" xfId="138"/>
    <cellStyle name="Обычный 28 4" xfId="196"/>
    <cellStyle name="Обычный 28 5" xfId="254"/>
    <cellStyle name="Обычный 29" xfId="16"/>
    <cellStyle name="Обычный 29 2" xfId="71"/>
    <cellStyle name="Обычный 29 3" xfId="139"/>
    <cellStyle name="Обычный 29 4" xfId="197"/>
    <cellStyle name="Обычный 29 5" xfId="255"/>
    <cellStyle name="Обычный 3" xfId="118"/>
    <cellStyle name="Обычный 3 2" xfId="186"/>
    <cellStyle name="Обычный 3 3" xfId="244"/>
    <cellStyle name="Обычный 3 4" xfId="302"/>
    <cellStyle name="Обычный 30" xfId="17"/>
    <cellStyle name="Обычный 30 2" xfId="72"/>
    <cellStyle name="Обычный 30 3" xfId="140"/>
    <cellStyle name="Обычный 30 4" xfId="198"/>
    <cellStyle name="Обычный 30 5" xfId="256"/>
    <cellStyle name="Обычный 31" xfId="18"/>
    <cellStyle name="Обычный 31 2" xfId="73"/>
    <cellStyle name="Обычный 31 3" xfId="141"/>
    <cellStyle name="Обычный 31 4" xfId="199"/>
    <cellStyle name="Обычный 31 5" xfId="257"/>
    <cellStyle name="Обычный 32" xfId="19"/>
    <cellStyle name="Обычный 32 2" xfId="74"/>
    <cellStyle name="Обычный 32 3" xfId="142"/>
    <cellStyle name="Обычный 32 4" xfId="200"/>
    <cellStyle name="Обычный 32 5" xfId="258"/>
    <cellStyle name="Обычный 33" xfId="20"/>
    <cellStyle name="Обычный 33 2" xfId="75"/>
    <cellStyle name="Обычный 33 3" xfId="143"/>
    <cellStyle name="Обычный 33 4" xfId="201"/>
    <cellStyle name="Обычный 33 5" xfId="259"/>
    <cellStyle name="Обычный 34" xfId="21"/>
    <cellStyle name="Обычный 34 2" xfId="76"/>
    <cellStyle name="Обычный 34 3" xfId="144"/>
    <cellStyle name="Обычный 34 4" xfId="202"/>
    <cellStyle name="Обычный 34 5" xfId="260"/>
    <cellStyle name="Обычный 35" xfId="22"/>
    <cellStyle name="Обычный 35 2" xfId="77"/>
    <cellStyle name="Обычный 35 3" xfId="145"/>
    <cellStyle name="Обычный 35 4" xfId="203"/>
    <cellStyle name="Обычный 35 5" xfId="261"/>
    <cellStyle name="Обычный 36" xfId="23"/>
    <cellStyle name="Обычный 36 2" xfId="78"/>
    <cellStyle name="Обычный 36 3" xfId="146"/>
    <cellStyle name="Обычный 36 4" xfId="204"/>
    <cellStyle name="Обычный 36 5" xfId="262"/>
    <cellStyle name="Обычный 37" xfId="24"/>
    <cellStyle name="Обычный 37 2" xfId="79"/>
    <cellStyle name="Обычный 37 3" xfId="147"/>
    <cellStyle name="Обычный 37 4" xfId="205"/>
    <cellStyle name="Обычный 37 5" xfId="263"/>
    <cellStyle name="Обычный 38" xfId="25"/>
    <cellStyle name="Обычный 38 2" xfId="80"/>
    <cellStyle name="Обычный 38 3" xfId="148"/>
    <cellStyle name="Обычный 38 4" xfId="206"/>
    <cellStyle name="Обычный 38 5" xfId="264"/>
    <cellStyle name="Обычный 39" xfId="26"/>
    <cellStyle name="Обычный 39 2" xfId="81"/>
    <cellStyle name="Обычный 39 3" xfId="149"/>
    <cellStyle name="Обычный 39 4" xfId="207"/>
    <cellStyle name="Обычный 39 5" xfId="265"/>
    <cellStyle name="Обычный 4" xfId="119"/>
    <cellStyle name="Обычный 4 2" xfId="187"/>
    <cellStyle name="Обычный 4 3" xfId="245"/>
    <cellStyle name="Обычный 4 4" xfId="303"/>
    <cellStyle name="Обычный 40" xfId="27"/>
    <cellStyle name="Обычный 40 2" xfId="82"/>
    <cellStyle name="Обычный 40 3" xfId="150"/>
    <cellStyle name="Обычный 40 4" xfId="208"/>
    <cellStyle name="Обычный 40 5" xfId="266"/>
    <cellStyle name="Обычный 41" xfId="28"/>
    <cellStyle name="Обычный 41 2" xfId="83"/>
    <cellStyle name="Обычный 41 3" xfId="151"/>
    <cellStyle name="Обычный 41 4" xfId="209"/>
    <cellStyle name="Обычный 41 5" xfId="267"/>
    <cellStyle name="Обычный 42" xfId="29"/>
    <cellStyle name="Обычный 42 2" xfId="84"/>
    <cellStyle name="Обычный 42 3" xfId="152"/>
    <cellStyle name="Обычный 42 4" xfId="210"/>
    <cellStyle name="Обычный 42 5" xfId="268"/>
    <cellStyle name="Обычный 43" xfId="30"/>
    <cellStyle name="Обычный 43 2" xfId="85"/>
    <cellStyle name="Обычный 43 3" xfId="153"/>
    <cellStyle name="Обычный 43 4" xfId="211"/>
    <cellStyle name="Обычный 43 5" xfId="269"/>
    <cellStyle name="Обычный 44" xfId="31"/>
    <cellStyle name="Обычный 44 2" xfId="86"/>
    <cellStyle name="Обычный 44 3" xfId="154"/>
    <cellStyle name="Обычный 44 4" xfId="212"/>
    <cellStyle name="Обычный 44 5" xfId="270"/>
    <cellStyle name="Обычный 45" xfId="32"/>
    <cellStyle name="Обычный 45 2" xfId="87"/>
    <cellStyle name="Обычный 45 3" xfId="155"/>
    <cellStyle name="Обычный 45 4" xfId="213"/>
    <cellStyle name="Обычный 45 5" xfId="271"/>
    <cellStyle name="Обычный 46" xfId="33"/>
    <cellStyle name="Обычный 46 2" xfId="88"/>
    <cellStyle name="Обычный 46 3" xfId="156"/>
    <cellStyle name="Обычный 46 4" xfId="214"/>
    <cellStyle name="Обычный 46 5" xfId="272"/>
    <cellStyle name="Обычный 47" xfId="34"/>
    <cellStyle name="Обычный 47 2" xfId="89"/>
    <cellStyle name="Обычный 47 3" xfId="157"/>
    <cellStyle name="Обычный 47 4" xfId="215"/>
    <cellStyle name="Обычный 47 5" xfId="273"/>
    <cellStyle name="Обычный 48" xfId="35"/>
    <cellStyle name="Обычный 48 2" xfId="90"/>
    <cellStyle name="Обычный 48 3" xfId="158"/>
    <cellStyle name="Обычный 48 4" xfId="216"/>
    <cellStyle name="Обычный 48 5" xfId="274"/>
    <cellStyle name="Обычный 49" xfId="36"/>
    <cellStyle name="Обычный 49 2" xfId="91"/>
    <cellStyle name="Обычный 49 3" xfId="159"/>
    <cellStyle name="Обычный 49 4" xfId="217"/>
    <cellStyle name="Обычный 49 5" xfId="275"/>
    <cellStyle name="Обычный 5" xfId="120"/>
    <cellStyle name="Обычный 5 2" xfId="188"/>
    <cellStyle name="Обычный 5 3" xfId="246"/>
    <cellStyle name="Обычный 5 4" xfId="304"/>
    <cellStyle name="Обычный 50" xfId="37"/>
    <cellStyle name="Обычный 50 2" xfId="92"/>
    <cellStyle name="Обычный 50 3" xfId="160"/>
    <cellStyle name="Обычный 50 4" xfId="218"/>
    <cellStyle name="Обычный 50 5" xfId="276"/>
    <cellStyle name="Обычный 51" xfId="38"/>
    <cellStyle name="Обычный 51 2" xfId="93"/>
    <cellStyle name="Обычный 51 3" xfId="161"/>
    <cellStyle name="Обычный 51 4" xfId="219"/>
    <cellStyle name="Обычный 51 5" xfId="277"/>
    <cellStyle name="Обычный 52" xfId="39"/>
    <cellStyle name="Обычный 52 2" xfId="94"/>
    <cellStyle name="Обычный 52 3" xfId="162"/>
    <cellStyle name="Обычный 52 4" xfId="220"/>
    <cellStyle name="Обычный 52 5" xfId="278"/>
    <cellStyle name="Обычный 53" xfId="40"/>
    <cellStyle name="Обычный 53 2" xfId="95"/>
    <cellStyle name="Обычный 53 3" xfId="163"/>
    <cellStyle name="Обычный 53 4" xfId="221"/>
    <cellStyle name="Обычный 53 5" xfId="279"/>
    <cellStyle name="Обычный 54" xfId="41"/>
    <cellStyle name="Обычный 54 2" xfId="96"/>
    <cellStyle name="Обычный 54 3" xfId="164"/>
    <cellStyle name="Обычный 54 4" xfId="222"/>
    <cellStyle name="Обычный 54 5" xfId="280"/>
    <cellStyle name="Обычный 55" xfId="42"/>
    <cellStyle name="Обычный 55 2" xfId="97"/>
    <cellStyle name="Обычный 55 3" xfId="165"/>
    <cellStyle name="Обычный 55 4" xfId="223"/>
    <cellStyle name="Обычный 55 5" xfId="281"/>
    <cellStyle name="Обычный 56" xfId="43"/>
    <cellStyle name="Обычный 56 2" xfId="98"/>
    <cellStyle name="Обычный 56 3" xfId="166"/>
    <cellStyle name="Обычный 56 4" xfId="224"/>
    <cellStyle name="Обычный 56 5" xfId="282"/>
    <cellStyle name="Обычный 57" xfId="44"/>
    <cellStyle name="Обычный 57 2" xfId="99"/>
    <cellStyle name="Обычный 57 3" xfId="167"/>
    <cellStyle name="Обычный 57 4" xfId="225"/>
    <cellStyle name="Обычный 57 5" xfId="283"/>
    <cellStyle name="Обычный 58" xfId="45"/>
    <cellStyle name="Обычный 58 2" xfId="100"/>
    <cellStyle name="Обычный 58 3" xfId="168"/>
    <cellStyle name="Обычный 58 4" xfId="226"/>
    <cellStyle name="Обычный 58 5" xfId="284"/>
    <cellStyle name="Обычный 59" xfId="46"/>
    <cellStyle name="Обычный 59 2" xfId="101"/>
    <cellStyle name="Обычный 59 3" xfId="169"/>
    <cellStyle name="Обычный 59 4" xfId="227"/>
    <cellStyle name="Обычный 59 5" xfId="285"/>
    <cellStyle name="Обычный 6" xfId="189"/>
    <cellStyle name="Обычный 6 2" xfId="247"/>
    <cellStyle name="Обычный 6 3" xfId="305"/>
    <cellStyle name="Обычный 60" xfId="47"/>
    <cellStyle name="Обычный 60 2" xfId="102"/>
    <cellStyle name="Обычный 60 3" xfId="170"/>
    <cellStyle name="Обычный 60 4" xfId="228"/>
    <cellStyle name="Обычный 60 5" xfId="286"/>
    <cellStyle name="Обычный 61" xfId="48"/>
    <cellStyle name="Обычный 61 2" xfId="103"/>
    <cellStyle name="Обычный 61 3" xfId="171"/>
    <cellStyle name="Обычный 61 4" xfId="229"/>
    <cellStyle name="Обычный 61 5" xfId="287"/>
    <cellStyle name="Обычный 62" xfId="49"/>
    <cellStyle name="Обычный 62 2" xfId="104"/>
    <cellStyle name="Обычный 62 3" xfId="172"/>
    <cellStyle name="Обычный 62 4" xfId="230"/>
    <cellStyle name="Обычный 62 5" xfId="288"/>
    <cellStyle name="Обычный 63" xfId="50"/>
    <cellStyle name="Обычный 63 2" xfId="105"/>
    <cellStyle name="Обычный 63 3" xfId="173"/>
    <cellStyle name="Обычный 63 4" xfId="231"/>
    <cellStyle name="Обычный 63 5" xfId="289"/>
    <cellStyle name="Обычный 64" xfId="129"/>
    <cellStyle name="Обычный 65" xfId="130"/>
    <cellStyle name="Обычный 66" xfId="131"/>
    <cellStyle name="Обычный 67" xfId="132"/>
    <cellStyle name="Обычный 7" xfId="121"/>
    <cellStyle name="Обычный 7 2" xfId="190"/>
    <cellStyle name="Обычный 7 3" xfId="248"/>
    <cellStyle name="Обычный 7 4" xfId="306"/>
    <cellStyle name="Обычный 70" xfId="51"/>
    <cellStyle name="Обычный 70 2" xfId="106"/>
    <cellStyle name="Обычный 70 3" xfId="174"/>
    <cellStyle name="Обычный 70 4" xfId="232"/>
    <cellStyle name="Обычный 70 5" xfId="290"/>
    <cellStyle name="Обычный 71" xfId="52"/>
    <cellStyle name="Обычный 71 2" xfId="107"/>
    <cellStyle name="Обычный 71 3" xfId="175"/>
    <cellStyle name="Обычный 71 4" xfId="233"/>
    <cellStyle name="Обычный 71 5" xfId="291"/>
    <cellStyle name="Обычный 72" xfId="53"/>
    <cellStyle name="Обычный 72 2" xfId="108"/>
    <cellStyle name="Обычный 72 3" xfId="176"/>
    <cellStyle name="Обычный 72 4" xfId="234"/>
    <cellStyle name="Обычный 72 5" xfId="292"/>
    <cellStyle name="Обычный 73" xfId="54"/>
    <cellStyle name="Обычный 73 2" xfId="109"/>
    <cellStyle name="Обычный 73 3" xfId="177"/>
    <cellStyle name="Обычный 73 4" xfId="235"/>
    <cellStyle name="Обычный 73 5" xfId="293"/>
    <cellStyle name="Обычный 74" xfId="55"/>
    <cellStyle name="Обычный 74 2" xfId="110"/>
    <cellStyle name="Обычный 74 3" xfId="178"/>
    <cellStyle name="Обычный 74 4" xfId="236"/>
    <cellStyle name="Обычный 74 5" xfId="294"/>
    <cellStyle name="Обычный 75" xfId="56"/>
    <cellStyle name="Обычный 75 2" xfId="111"/>
    <cellStyle name="Обычный 75 3" xfId="179"/>
    <cellStyle name="Обычный 75 4" xfId="237"/>
    <cellStyle name="Обычный 75 5" xfId="295"/>
    <cellStyle name="Обычный 76" xfId="57"/>
    <cellStyle name="Обычный 76 2" xfId="112"/>
    <cellStyle name="Обычный 76 3" xfId="180"/>
    <cellStyle name="Обычный 76 4" xfId="238"/>
    <cellStyle name="Обычный 76 5" xfId="296"/>
    <cellStyle name="Обычный 77" xfId="58"/>
    <cellStyle name="Обычный 77 2" xfId="113"/>
    <cellStyle name="Обычный 77 3" xfId="181"/>
    <cellStyle name="Обычный 77 4" xfId="239"/>
    <cellStyle name="Обычный 77 5" xfId="297"/>
    <cellStyle name="Обычный 78" xfId="59"/>
    <cellStyle name="Обычный 78 2" xfId="114"/>
    <cellStyle name="Обычный 78 3" xfId="182"/>
    <cellStyle name="Обычный 78 4" xfId="240"/>
    <cellStyle name="Обычный 78 5" xfId="298"/>
    <cellStyle name="Обычный 79" xfId="60"/>
    <cellStyle name="Обычный 79 2" xfId="115"/>
    <cellStyle name="Обычный 79 3" xfId="183"/>
    <cellStyle name="Обычный 79 4" xfId="241"/>
    <cellStyle name="Обычный 79 5" xfId="299"/>
    <cellStyle name="Обычный 8" xfId="122"/>
    <cellStyle name="Обычный 80" xfId="61"/>
    <cellStyle name="Обычный 80 2" xfId="116"/>
    <cellStyle name="Обычный 80 3" xfId="184"/>
    <cellStyle name="Обычный 80 4" xfId="242"/>
    <cellStyle name="Обычный 80 5" xfId="300"/>
    <cellStyle name="Обычный 82" xfId="62"/>
    <cellStyle name="Обычный 82 2" xfId="117"/>
    <cellStyle name="Обычный 82 3" xfId="185"/>
    <cellStyle name="Обычный 82 4" xfId="243"/>
    <cellStyle name="Обычный 82 5" xfId="301"/>
    <cellStyle name="Обычный 9" xfId="123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L31"/>
  <sheetViews>
    <sheetView tabSelected="1" view="pageBreakPreview" topLeftCell="A19" zoomScale="70" zoomScaleSheetLayoutView="70" workbookViewId="0">
      <selection activeCell="F7" sqref="F7:F21"/>
    </sheetView>
  </sheetViews>
  <sheetFormatPr defaultRowHeight="15.75"/>
  <cols>
    <col min="1" max="1" width="22" style="1" customWidth="1"/>
    <col min="2" max="2" width="23.83203125" style="1" customWidth="1"/>
    <col min="3" max="3" width="23.5" style="1" customWidth="1"/>
    <col min="4" max="4" width="17" style="1" customWidth="1"/>
    <col min="5" max="5" width="41.83203125" style="1" customWidth="1"/>
    <col min="6" max="6" width="21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9" width="13.33203125" style="1" customWidth="1"/>
    <col min="20" max="20" width="9" style="1" customWidth="1"/>
    <col min="21" max="21" width="8.5" style="1" customWidth="1"/>
    <col min="22" max="22" width="9.5" style="1" bestFit="1" customWidth="1"/>
    <col min="23" max="23" width="13.83203125" style="5" customWidth="1"/>
    <col min="24" max="24" width="10.6640625" style="5" customWidth="1"/>
    <col min="25" max="25" width="14.83203125" style="5" customWidth="1"/>
    <col min="26" max="26" width="17" style="5" customWidth="1"/>
    <col min="27" max="27" width="15.6640625" style="5" customWidth="1"/>
    <col min="28" max="16384" width="9.33203125" style="1"/>
  </cols>
  <sheetData>
    <row r="1" spans="1:220" s="3" customFormat="1" ht="18.75">
      <c r="A1" s="45" t="s">
        <v>28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1:220" s="3" customFormat="1" ht="18.75">
      <c r="A2" s="45" t="s">
        <v>29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20" s="3" customFormat="1" ht="20.25">
      <c r="A3" s="46" t="s">
        <v>54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</row>
    <row r="4" spans="1:220" ht="114">
      <c r="A4" s="47" t="s">
        <v>0</v>
      </c>
      <c r="B4" s="47" t="s">
        <v>1</v>
      </c>
      <c r="C4" s="47" t="s">
        <v>2</v>
      </c>
      <c r="D4" s="47" t="s">
        <v>3</v>
      </c>
      <c r="E4" s="47" t="s">
        <v>4</v>
      </c>
      <c r="F4" s="47" t="s">
        <v>5</v>
      </c>
      <c r="G4" s="47" t="s">
        <v>6</v>
      </c>
      <c r="H4" s="47" t="s">
        <v>7</v>
      </c>
      <c r="I4" s="47" t="s">
        <v>8</v>
      </c>
      <c r="J4" s="47" t="s">
        <v>9</v>
      </c>
      <c r="K4" s="47" t="s">
        <v>10</v>
      </c>
      <c r="L4" s="47" t="s">
        <v>11</v>
      </c>
      <c r="M4" s="47"/>
      <c r="N4" s="47" t="s">
        <v>39</v>
      </c>
      <c r="O4" s="47"/>
      <c r="P4" s="6" t="s">
        <v>12</v>
      </c>
      <c r="Q4" s="6" t="s">
        <v>13</v>
      </c>
      <c r="R4" s="47" t="s">
        <v>14</v>
      </c>
      <c r="S4" s="47" t="s">
        <v>15</v>
      </c>
      <c r="T4" s="53" t="s">
        <v>23</v>
      </c>
      <c r="U4" s="53"/>
      <c r="V4" s="48" t="s">
        <v>24</v>
      </c>
      <c r="W4" s="50" t="s">
        <v>36</v>
      </c>
      <c r="X4" s="52" t="s">
        <v>38</v>
      </c>
      <c r="Y4" s="50" t="s">
        <v>25</v>
      </c>
      <c r="Z4" s="50" t="s">
        <v>26</v>
      </c>
      <c r="AA4" s="50" t="s">
        <v>27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42.7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47"/>
      <c r="S5" s="47"/>
      <c r="T5" s="30" t="s">
        <v>16</v>
      </c>
      <c r="U5" s="30" t="s">
        <v>17</v>
      </c>
      <c r="V5" s="49"/>
      <c r="W5" s="51"/>
      <c r="X5" s="51"/>
      <c r="Y5" s="51"/>
      <c r="Z5" s="51"/>
      <c r="AA5" s="51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ht="14.25">
      <c r="A6" s="7">
        <v>1</v>
      </c>
      <c r="B6" s="7">
        <f>A6+1</f>
        <v>2</v>
      </c>
      <c r="C6" s="7">
        <f t="shared" ref="C6:V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v>20</v>
      </c>
      <c r="U6" s="13">
        <f>S6+1</f>
        <v>20</v>
      </c>
      <c r="V6" s="13">
        <f t="shared" si="0"/>
        <v>21</v>
      </c>
      <c r="W6" s="7">
        <f t="shared" ref="W6" si="1">V6+1</f>
        <v>22</v>
      </c>
      <c r="X6" s="13">
        <f t="shared" ref="X6" si="2">W6+1</f>
        <v>23</v>
      </c>
      <c r="Y6" s="13">
        <f t="shared" ref="Y6" si="3">X6+1</f>
        <v>24</v>
      </c>
      <c r="Z6" s="7">
        <f t="shared" ref="Z6" si="4">Y6+1</f>
        <v>25</v>
      </c>
      <c r="AA6" s="13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 ht="180">
      <c r="A7" s="32" t="s">
        <v>55</v>
      </c>
      <c r="B7" s="33" t="s">
        <v>127</v>
      </c>
      <c r="C7" s="32" t="s">
        <v>56</v>
      </c>
      <c r="D7" s="32" t="s">
        <v>57</v>
      </c>
      <c r="E7" s="31" t="s">
        <v>121</v>
      </c>
      <c r="F7" s="56" t="s">
        <v>44</v>
      </c>
      <c r="G7" s="35"/>
      <c r="H7" s="32" t="s">
        <v>58</v>
      </c>
      <c r="I7" s="32" t="s">
        <v>59</v>
      </c>
      <c r="J7" s="32" t="s">
        <v>47</v>
      </c>
      <c r="K7" s="32" t="s">
        <v>22</v>
      </c>
      <c r="L7" s="36">
        <v>2</v>
      </c>
      <c r="M7" s="36">
        <v>2</v>
      </c>
      <c r="N7" s="36">
        <v>950</v>
      </c>
      <c r="O7" s="37">
        <v>3800</v>
      </c>
      <c r="P7" s="32" t="s">
        <v>48</v>
      </c>
      <c r="Q7" s="32" t="s">
        <v>60</v>
      </c>
      <c r="R7" s="32" t="s">
        <v>50</v>
      </c>
      <c r="S7" s="7"/>
      <c r="T7" s="7"/>
      <c r="U7" s="13"/>
      <c r="V7" s="13"/>
      <c r="W7" s="7"/>
      <c r="X7" s="13"/>
      <c r="Y7" s="13"/>
      <c r="Z7" s="7"/>
      <c r="AA7" s="1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1:220" ht="168">
      <c r="A8" s="32" t="s">
        <v>61</v>
      </c>
      <c r="B8" s="32" t="s">
        <v>62</v>
      </c>
      <c r="C8" s="32" t="s">
        <v>56</v>
      </c>
      <c r="D8" s="32" t="s">
        <v>63</v>
      </c>
      <c r="E8" s="31" t="s">
        <v>128</v>
      </c>
      <c r="F8" s="56" t="s">
        <v>64</v>
      </c>
      <c r="G8" s="38"/>
      <c r="H8" s="32" t="s">
        <v>45</v>
      </c>
      <c r="I8" s="32" t="s">
        <v>46</v>
      </c>
      <c r="J8" s="32" t="s">
        <v>47</v>
      </c>
      <c r="K8" s="32" t="s">
        <v>22</v>
      </c>
      <c r="L8" s="36">
        <v>1</v>
      </c>
      <c r="M8" s="36">
        <v>1</v>
      </c>
      <c r="N8" s="36">
        <v>365</v>
      </c>
      <c r="O8" s="36">
        <v>730</v>
      </c>
      <c r="P8" s="32" t="s">
        <v>48</v>
      </c>
      <c r="Q8" s="32" t="s">
        <v>49</v>
      </c>
      <c r="R8" s="32" t="s">
        <v>65</v>
      </c>
      <c r="S8" s="7"/>
      <c r="T8" s="7"/>
      <c r="U8" s="13"/>
      <c r="V8" s="13"/>
      <c r="W8" s="7"/>
      <c r="X8" s="13"/>
      <c r="Y8" s="13"/>
      <c r="Z8" s="7"/>
      <c r="AA8" s="1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1:220" ht="313.5" customHeight="1">
      <c r="A9" s="32" t="s">
        <v>66</v>
      </c>
      <c r="B9" s="32" t="s">
        <v>67</v>
      </c>
      <c r="C9" s="32" t="s">
        <v>68</v>
      </c>
      <c r="D9" s="32" t="s">
        <v>69</v>
      </c>
      <c r="E9" s="31" t="s">
        <v>122</v>
      </c>
      <c r="F9" s="56" t="s">
        <v>70</v>
      </c>
      <c r="G9" s="35"/>
      <c r="H9" s="32" t="s">
        <v>45</v>
      </c>
      <c r="I9" s="32" t="s">
        <v>46</v>
      </c>
      <c r="J9" s="32" t="s">
        <v>71</v>
      </c>
      <c r="K9" s="32" t="s">
        <v>22</v>
      </c>
      <c r="L9" s="36">
        <v>1</v>
      </c>
      <c r="M9" s="36">
        <v>1</v>
      </c>
      <c r="N9" s="36">
        <v>320</v>
      </c>
      <c r="O9" s="36">
        <v>640</v>
      </c>
      <c r="P9" s="32" t="s">
        <v>48</v>
      </c>
      <c r="Q9" s="32" t="s">
        <v>72</v>
      </c>
      <c r="R9" s="32" t="s">
        <v>52</v>
      </c>
      <c r="S9" s="7"/>
      <c r="T9" s="7"/>
      <c r="U9" s="13"/>
      <c r="V9" s="13"/>
      <c r="W9" s="7"/>
      <c r="X9" s="13"/>
      <c r="Y9" s="13"/>
      <c r="Z9" s="7"/>
      <c r="AA9" s="1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1:220" ht="299.25" customHeight="1">
      <c r="A10" s="32" t="s">
        <v>73</v>
      </c>
      <c r="B10" s="32" t="s">
        <v>74</v>
      </c>
      <c r="C10" s="32" t="s">
        <v>56</v>
      </c>
      <c r="D10" s="32" t="s">
        <v>75</v>
      </c>
      <c r="E10" s="31" t="s">
        <v>123</v>
      </c>
      <c r="F10" s="56" t="s">
        <v>76</v>
      </c>
      <c r="G10" s="35"/>
      <c r="H10" s="32" t="s">
        <v>45</v>
      </c>
      <c r="I10" s="32" t="s">
        <v>46</v>
      </c>
      <c r="J10" s="32" t="s">
        <v>71</v>
      </c>
      <c r="K10" s="32" t="s">
        <v>22</v>
      </c>
      <c r="L10" s="36">
        <v>1</v>
      </c>
      <c r="M10" s="36">
        <v>1</v>
      </c>
      <c r="N10" s="36">
        <v>325</v>
      </c>
      <c r="O10" s="36">
        <v>650</v>
      </c>
      <c r="P10" s="32" t="s">
        <v>48</v>
      </c>
      <c r="Q10" s="32" t="s">
        <v>72</v>
      </c>
      <c r="R10" s="32" t="s">
        <v>52</v>
      </c>
      <c r="S10" s="7"/>
      <c r="T10" s="7"/>
      <c r="U10" s="13"/>
      <c r="V10" s="13"/>
      <c r="W10" s="7"/>
      <c r="X10" s="13"/>
      <c r="Y10" s="13"/>
      <c r="Z10" s="7"/>
      <c r="AA10" s="1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</row>
    <row r="11" spans="1:220" ht="168">
      <c r="A11" s="32" t="s">
        <v>77</v>
      </c>
      <c r="B11" s="32" t="s">
        <v>78</v>
      </c>
      <c r="C11" s="32" t="s">
        <v>56</v>
      </c>
      <c r="D11" s="32" t="s">
        <v>79</v>
      </c>
      <c r="E11" s="31" t="s">
        <v>129</v>
      </c>
      <c r="F11" s="56" t="s">
        <v>135</v>
      </c>
      <c r="G11" s="38"/>
      <c r="H11" s="32" t="s">
        <v>80</v>
      </c>
      <c r="I11" s="32" t="s">
        <v>46</v>
      </c>
      <c r="J11" s="32" t="s">
        <v>47</v>
      </c>
      <c r="K11" s="32" t="s">
        <v>22</v>
      </c>
      <c r="L11" s="36">
        <v>1</v>
      </c>
      <c r="M11" s="36">
        <v>1</v>
      </c>
      <c r="N11" s="36">
        <v>125</v>
      </c>
      <c r="O11" s="36">
        <v>250</v>
      </c>
      <c r="P11" s="32" t="s">
        <v>48</v>
      </c>
      <c r="Q11" s="32" t="s">
        <v>72</v>
      </c>
      <c r="R11" s="32" t="s">
        <v>52</v>
      </c>
      <c r="S11" s="7"/>
      <c r="T11" s="7"/>
      <c r="U11" s="13"/>
      <c r="V11" s="13"/>
      <c r="W11" s="7"/>
      <c r="X11" s="13"/>
      <c r="Y11" s="13"/>
      <c r="Z11" s="7"/>
      <c r="AA11" s="13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</row>
    <row r="12" spans="1:220" ht="168">
      <c r="A12" s="32" t="s">
        <v>81</v>
      </c>
      <c r="B12" s="32" t="s">
        <v>82</v>
      </c>
      <c r="C12" s="32" t="s">
        <v>56</v>
      </c>
      <c r="D12" s="32" t="s">
        <v>83</v>
      </c>
      <c r="E12" s="31" t="s">
        <v>130</v>
      </c>
      <c r="F12" s="56" t="s">
        <v>136</v>
      </c>
      <c r="G12" s="38"/>
      <c r="H12" s="32" t="s">
        <v>80</v>
      </c>
      <c r="I12" s="32" t="s">
        <v>46</v>
      </c>
      <c r="J12" s="32" t="s">
        <v>47</v>
      </c>
      <c r="K12" s="32" t="s">
        <v>22</v>
      </c>
      <c r="L12" s="36">
        <v>1</v>
      </c>
      <c r="M12" s="36">
        <v>1</v>
      </c>
      <c r="N12" s="36">
        <v>125</v>
      </c>
      <c r="O12" s="36">
        <v>250</v>
      </c>
      <c r="P12" s="32" t="s">
        <v>48</v>
      </c>
      <c r="Q12" s="32" t="s">
        <v>72</v>
      </c>
      <c r="R12" s="32" t="s">
        <v>52</v>
      </c>
      <c r="S12" s="7"/>
      <c r="T12" s="7"/>
      <c r="U12" s="13"/>
      <c r="V12" s="13"/>
      <c r="W12" s="7"/>
      <c r="X12" s="13"/>
      <c r="Y12" s="13"/>
      <c r="Z12" s="7"/>
      <c r="AA12" s="13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</row>
    <row r="13" spans="1:220" ht="251.25" customHeight="1">
      <c r="A13" s="32" t="s">
        <v>84</v>
      </c>
      <c r="B13" s="32" t="s">
        <v>85</v>
      </c>
      <c r="C13" s="32" t="s">
        <v>56</v>
      </c>
      <c r="D13" s="32" t="s">
        <v>86</v>
      </c>
      <c r="E13" s="31" t="s">
        <v>131</v>
      </c>
      <c r="F13" s="56" t="s">
        <v>137</v>
      </c>
      <c r="G13" s="38"/>
      <c r="H13" s="32" t="s">
        <v>80</v>
      </c>
      <c r="I13" s="32" t="s">
        <v>46</v>
      </c>
      <c r="J13" s="32" t="s">
        <v>47</v>
      </c>
      <c r="K13" s="32" t="s">
        <v>22</v>
      </c>
      <c r="L13" s="36">
        <v>1</v>
      </c>
      <c r="M13" s="36">
        <v>1</v>
      </c>
      <c r="N13" s="36">
        <v>125</v>
      </c>
      <c r="O13" s="36">
        <v>250</v>
      </c>
      <c r="P13" s="32" t="s">
        <v>48</v>
      </c>
      <c r="Q13" s="32" t="s">
        <v>72</v>
      </c>
      <c r="R13" s="32" t="s">
        <v>52</v>
      </c>
      <c r="S13" s="7"/>
      <c r="T13" s="7"/>
      <c r="U13" s="13"/>
      <c r="V13" s="13"/>
      <c r="W13" s="7"/>
      <c r="X13" s="13"/>
      <c r="Y13" s="13"/>
      <c r="Z13" s="7"/>
      <c r="AA13" s="13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</row>
    <row r="14" spans="1:220" ht="230.25" customHeight="1">
      <c r="A14" s="32" t="s">
        <v>87</v>
      </c>
      <c r="B14" s="32" t="s">
        <v>88</v>
      </c>
      <c r="C14" s="32" t="s">
        <v>68</v>
      </c>
      <c r="D14" s="32" t="s">
        <v>89</v>
      </c>
      <c r="E14" s="31" t="s">
        <v>124</v>
      </c>
      <c r="F14" s="57" t="s">
        <v>90</v>
      </c>
      <c r="G14" s="35"/>
      <c r="H14" s="32" t="s">
        <v>80</v>
      </c>
      <c r="I14" s="32" t="s">
        <v>46</v>
      </c>
      <c r="J14" s="32" t="s">
        <v>71</v>
      </c>
      <c r="K14" s="32" t="s">
        <v>22</v>
      </c>
      <c r="L14" s="36">
        <v>1</v>
      </c>
      <c r="M14" s="36">
        <v>1</v>
      </c>
      <c r="N14" s="36">
        <v>360</v>
      </c>
      <c r="O14" s="36">
        <v>720</v>
      </c>
      <c r="P14" s="32" t="s">
        <v>48</v>
      </c>
      <c r="Q14" s="32" t="s">
        <v>72</v>
      </c>
      <c r="R14" s="32" t="s">
        <v>52</v>
      </c>
      <c r="S14" s="7"/>
      <c r="T14" s="7"/>
      <c r="U14" s="13"/>
      <c r="V14" s="13"/>
      <c r="W14" s="7"/>
      <c r="X14" s="13"/>
      <c r="Y14" s="13"/>
      <c r="Z14" s="7"/>
      <c r="AA14" s="13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</row>
    <row r="15" spans="1:220" ht="168">
      <c r="A15" s="32" t="s">
        <v>91</v>
      </c>
      <c r="B15" s="32" t="s">
        <v>92</v>
      </c>
      <c r="C15" s="32" t="s">
        <v>56</v>
      </c>
      <c r="D15" s="32" t="s">
        <v>93</v>
      </c>
      <c r="E15" s="31" t="s">
        <v>132</v>
      </c>
      <c r="F15" s="57" t="s">
        <v>90</v>
      </c>
      <c r="G15" s="35"/>
      <c r="H15" s="32" t="s">
        <v>53</v>
      </c>
      <c r="I15" s="32" t="s">
        <v>43</v>
      </c>
      <c r="J15" s="32" t="s">
        <v>71</v>
      </c>
      <c r="K15" s="32" t="s">
        <v>22</v>
      </c>
      <c r="L15" s="36">
        <v>2</v>
      </c>
      <c r="M15" s="36">
        <v>2</v>
      </c>
      <c r="N15" s="36">
        <v>450</v>
      </c>
      <c r="O15" s="37">
        <v>1800</v>
      </c>
      <c r="P15" s="32" t="s">
        <v>48</v>
      </c>
      <c r="Q15" s="32" t="s">
        <v>94</v>
      </c>
      <c r="R15" s="32" t="s">
        <v>52</v>
      </c>
      <c r="S15" s="7"/>
      <c r="T15" s="7"/>
      <c r="U15" s="13"/>
      <c r="V15" s="13"/>
      <c r="W15" s="7"/>
      <c r="X15" s="13"/>
      <c r="Y15" s="13"/>
      <c r="Z15" s="7"/>
      <c r="AA15" s="13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</row>
    <row r="16" spans="1:220" ht="246" customHeight="1">
      <c r="A16" s="32" t="s">
        <v>95</v>
      </c>
      <c r="B16" s="32" t="s">
        <v>96</v>
      </c>
      <c r="C16" s="32" t="s">
        <v>56</v>
      </c>
      <c r="D16" s="32" t="s">
        <v>97</v>
      </c>
      <c r="E16" s="31" t="s">
        <v>125</v>
      </c>
      <c r="F16" s="57" t="s">
        <v>90</v>
      </c>
      <c r="G16" s="35"/>
      <c r="H16" s="32" t="s">
        <v>53</v>
      </c>
      <c r="I16" s="32" t="s">
        <v>43</v>
      </c>
      <c r="J16" s="32" t="s">
        <v>71</v>
      </c>
      <c r="K16" s="32" t="s">
        <v>22</v>
      </c>
      <c r="L16" s="36">
        <v>4</v>
      </c>
      <c r="M16" s="36">
        <v>4</v>
      </c>
      <c r="N16" s="36">
        <v>600</v>
      </c>
      <c r="O16" s="37">
        <v>4800</v>
      </c>
      <c r="P16" s="32" t="s">
        <v>48</v>
      </c>
      <c r="Q16" s="32" t="s">
        <v>94</v>
      </c>
      <c r="R16" s="32" t="s">
        <v>52</v>
      </c>
      <c r="S16" s="7"/>
      <c r="T16" s="7"/>
      <c r="U16" s="13"/>
      <c r="V16" s="13"/>
      <c r="W16" s="7"/>
      <c r="X16" s="13"/>
      <c r="Y16" s="13"/>
      <c r="Z16" s="7"/>
      <c r="AA16" s="13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</row>
    <row r="17" spans="1:220" ht="171" customHeight="1">
      <c r="A17" s="34" t="s">
        <v>98</v>
      </c>
      <c r="B17" s="32" t="s">
        <v>99</v>
      </c>
      <c r="C17" s="32" t="s">
        <v>100</v>
      </c>
      <c r="D17" s="32" t="s">
        <v>101</v>
      </c>
      <c r="E17" s="31" t="s">
        <v>133</v>
      </c>
      <c r="F17" s="56" t="s">
        <v>102</v>
      </c>
      <c r="G17" s="40"/>
      <c r="H17" s="32" t="s">
        <v>103</v>
      </c>
      <c r="I17" s="32" t="s">
        <v>59</v>
      </c>
      <c r="J17" s="32" t="s">
        <v>104</v>
      </c>
      <c r="K17" s="32" t="s">
        <v>22</v>
      </c>
      <c r="L17" s="36">
        <v>2</v>
      </c>
      <c r="M17" s="36">
        <v>2</v>
      </c>
      <c r="N17" s="41">
        <v>109.5</v>
      </c>
      <c r="O17" s="36">
        <v>438</v>
      </c>
      <c r="P17" s="42"/>
      <c r="Q17" s="42"/>
      <c r="R17" s="32" t="s">
        <v>105</v>
      </c>
      <c r="S17" s="7"/>
      <c r="T17" s="7"/>
      <c r="U17" s="13"/>
      <c r="V17" s="13"/>
      <c r="W17" s="7"/>
      <c r="X17" s="13"/>
      <c r="Y17" s="13"/>
      <c r="Z17" s="7"/>
      <c r="AA17" s="13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</row>
    <row r="18" spans="1:220" ht="168" customHeight="1">
      <c r="A18" s="34" t="s">
        <v>106</v>
      </c>
      <c r="B18" s="32" t="s">
        <v>107</v>
      </c>
      <c r="C18" s="32" t="s">
        <v>100</v>
      </c>
      <c r="D18" s="32" t="s">
        <v>101</v>
      </c>
      <c r="E18" s="31" t="s">
        <v>126</v>
      </c>
      <c r="F18" s="56" t="s">
        <v>102</v>
      </c>
      <c r="G18" s="35"/>
      <c r="H18" s="32" t="s">
        <v>103</v>
      </c>
      <c r="I18" s="32" t="s">
        <v>59</v>
      </c>
      <c r="J18" s="32" t="s">
        <v>104</v>
      </c>
      <c r="K18" s="32" t="s">
        <v>22</v>
      </c>
      <c r="L18" s="36">
        <v>2</v>
      </c>
      <c r="M18" s="36">
        <v>2</v>
      </c>
      <c r="N18" s="41">
        <v>109.5</v>
      </c>
      <c r="O18" s="36">
        <v>438</v>
      </c>
      <c r="P18" s="42"/>
      <c r="Q18" s="42"/>
      <c r="R18" s="32" t="s">
        <v>108</v>
      </c>
      <c r="S18" s="7"/>
      <c r="T18" s="7"/>
      <c r="U18" s="13"/>
      <c r="V18" s="13"/>
      <c r="W18" s="7"/>
      <c r="X18" s="13"/>
      <c r="Y18" s="13"/>
      <c r="Z18" s="7"/>
      <c r="AA18" s="13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</row>
    <row r="19" spans="1:220" ht="168" customHeight="1">
      <c r="A19" s="34" t="s">
        <v>109</v>
      </c>
      <c r="B19" s="32" t="s">
        <v>110</v>
      </c>
      <c r="C19" s="32" t="s">
        <v>100</v>
      </c>
      <c r="D19" s="32" t="s">
        <v>101</v>
      </c>
      <c r="E19" s="31" t="s">
        <v>126</v>
      </c>
      <c r="F19" s="56" t="s">
        <v>111</v>
      </c>
      <c r="G19" s="35"/>
      <c r="H19" s="32" t="s">
        <v>112</v>
      </c>
      <c r="I19" s="32" t="s">
        <v>59</v>
      </c>
      <c r="J19" s="32" t="s">
        <v>104</v>
      </c>
      <c r="K19" s="32" t="s">
        <v>22</v>
      </c>
      <c r="L19" s="36">
        <v>2</v>
      </c>
      <c r="M19" s="36">
        <v>2</v>
      </c>
      <c r="N19" s="41">
        <v>109.5</v>
      </c>
      <c r="O19" s="36">
        <v>438</v>
      </c>
      <c r="P19" s="42"/>
      <c r="Q19" s="42"/>
      <c r="R19" s="32" t="s">
        <v>105</v>
      </c>
      <c r="S19" s="7"/>
      <c r="T19" s="7"/>
      <c r="U19" s="13"/>
      <c r="V19" s="13"/>
      <c r="W19" s="7"/>
      <c r="X19" s="13"/>
      <c r="Y19" s="13"/>
      <c r="Z19" s="7"/>
      <c r="AA19" s="13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</row>
    <row r="20" spans="1:220" ht="168" customHeight="1">
      <c r="A20" s="34" t="s">
        <v>113</v>
      </c>
      <c r="B20" s="32" t="s">
        <v>114</v>
      </c>
      <c r="C20" s="32" t="s">
        <v>100</v>
      </c>
      <c r="D20" s="32" t="s">
        <v>101</v>
      </c>
      <c r="E20" s="31" t="s">
        <v>126</v>
      </c>
      <c r="F20" s="56" t="s">
        <v>111</v>
      </c>
      <c r="G20" s="35"/>
      <c r="H20" s="32" t="s">
        <v>112</v>
      </c>
      <c r="I20" s="32" t="s">
        <v>59</v>
      </c>
      <c r="J20" s="32" t="s">
        <v>104</v>
      </c>
      <c r="K20" s="32" t="s">
        <v>22</v>
      </c>
      <c r="L20" s="36">
        <v>2</v>
      </c>
      <c r="M20" s="36">
        <v>2</v>
      </c>
      <c r="N20" s="41">
        <v>109.5</v>
      </c>
      <c r="O20" s="36">
        <v>438</v>
      </c>
      <c r="P20" s="42"/>
      <c r="Q20" s="42"/>
      <c r="R20" s="32" t="s">
        <v>108</v>
      </c>
      <c r="S20" s="54"/>
      <c r="T20" s="54"/>
      <c r="U20" s="55"/>
      <c r="V20" s="55"/>
      <c r="W20" s="54"/>
      <c r="X20" s="55"/>
      <c r="Y20" s="55"/>
      <c r="Z20" s="54"/>
      <c r="AA20" s="55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</row>
    <row r="21" spans="1:220" ht="204">
      <c r="A21" s="32" t="s">
        <v>115</v>
      </c>
      <c r="B21" s="32" t="s">
        <v>116</v>
      </c>
      <c r="C21" s="32" t="s">
        <v>56</v>
      </c>
      <c r="D21" s="32" t="s">
        <v>117</v>
      </c>
      <c r="E21" s="31" t="s">
        <v>134</v>
      </c>
      <c r="F21" s="56" t="s">
        <v>44</v>
      </c>
      <c r="G21" s="39"/>
      <c r="H21" s="32" t="s">
        <v>51</v>
      </c>
      <c r="I21" s="32" t="s">
        <v>43</v>
      </c>
      <c r="J21" s="32" t="s">
        <v>71</v>
      </c>
      <c r="K21" s="32" t="s">
        <v>22</v>
      </c>
      <c r="L21" s="36">
        <v>1</v>
      </c>
      <c r="M21" s="36">
        <v>0</v>
      </c>
      <c r="N21" s="36">
        <v>770</v>
      </c>
      <c r="O21" s="36">
        <v>770</v>
      </c>
      <c r="P21" s="32" t="s">
        <v>118</v>
      </c>
      <c r="Q21" s="32" t="s">
        <v>49</v>
      </c>
      <c r="R21" s="32" t="s">
        <v>119</v>
      </c>
      <c r="S21" s="54"/>
      <c r="T21" s="54"/>
      <c r="U21" s="55"/>
      <c r="V21" s="55"/>
      <c r="W21" s="54"/>
      <c r="X21" s="55"/>
      <c r="Y21" s="55"/>
      <c r="Z21" s="54"/>
      <c r="AA21" s="55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</row>
    <row r="22" spans="1:220" s="10" customFormat="1">
      <c r="A22" s="43" t="s">
        <v>40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4"/>
      <c r="M22" s="28"/>
      <c r="N22" s="28"/>
      <c r="O22" s="28"/>
      <c r="P22" s="27"/>
      <c r="Q22" s="27"/>
      <c r="R22" s="29"/>
      <c r="S22" s="8"/>
      <c r="T22" s="8"/>
      <c r="U22" s="12"/>
      <c r="V22" s="11"/>
      <c r="W22" s="4"/>
      <c r="X22" s="4"/>
      <c r="Y22" s="4"/>
      <c r="Z22" s="4"/>
      <c r="AA22" s="4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</row>
    <row r="23" spans="1:220" s="10" customFormat="1">
      <c r="A23" s="43" t="s">
        <v>42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4"/>
      <c r="M23" s="28"/>
      <c r="N23" s="28"/>
      <c r="O23" s="28"/>
      <c r="P23" s="27"/>
      <c r="Q23" s="27"/>
      <c r="R23" s="29"/>
      <c r="S23" s="8"/>
      <c r="T23" s="8"/>
      <c r="U23" s="12"/>
      <c r="V23" s="11"/>
      <c r="W23" s="4"/>
      <c r="X23" s="4"/>
      <c r="Y23" s="4"/>
      <c r="Z23" s="4"/>
      <c r="AA23" s="4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</row>
    <row r="24" spans="1:220" s="10" customFormat="1">
      <c r="A24" s="43" t="s">
        <v>41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4"/>
      <c r="M24" s="28"/>
      <c r="N24" s="28"/>
      <c r="O24" s="28"/>
      <c r="P24" s="27"/>
      <c r="Q24" s="27"/>
      <c r="R24" s="29"/>
      <c r="S24" s="8"/>
      <c r="T24" s="8"/>
      <c r="U24" s="12"/>
      <c r="V24" s="11"/>
      <c r="W24" s="4"/>
      <c r="X24" s="4"/>
      <c r="Y24" s="4"/>
      <c r="Z24" s="4"/>
      <c r="AA24" s="4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</row>
    <row r="25" spans="1:220" s="26" customFormat="1">
      <c r="A25" s="23"/>
      <c r="B25" s="23"/>
      <c r="C25" s="23"/>
      <c r="D25" s="23"/>
      <c r="E25" s="23"/>
      <c r="F25" s="23" t="s">
        <v>37</v>
      </c>
      <c r="G25" s="23"/>
      <c r="H25" s="23"/>
      <c r="I25" s="23"/>
      <c r="J25" s="23"/>
      <c r="K25" s="23"/>
      <c r="L25" s="23"/>
      <c r="N25" s="16"/>
      <c r="O25" s="16"/>
      <c r="P25" s="16"/>
      <c r="Q25" s="16"/>
      <c r="R25" s="16"/>
      <c r="S25" s="16"/>
      <c r="T25" s="16"/>
    </row>
    <row r="26" spans="1:220" s="15" customFormat="1">
      <c r="A26" s="14" t="s">
        <v>120</v>
      </c>
      <c r="B26" s="14"/>
      <c r="C26" s="14"/>
      <c r="D26" s="14"/>
      <c r="E26" s="14"/>
      <c r="F26" s="14"/>
      <c r="G26" s="23"/>
      <c r="H26" s="14"/>
      <c r="I26" s="14"/>
      <c r="J26" s="14"/>
      <c r="K26" s="14"/>
      <c r="L26" s="14"/>
      <c r="M26" s="14"/>
      <c r="N26" s="17"/>
      <c r="O26" s="23"/>
      <c r="P26" s="17"/>
      <c r="Q26" s="17"/>
      <c r="R26" s="17"/>
      <c r="S26" s="17"/>
      <c r="T26" s="17"/>
      <c r="U26" s="17"/>
    </row>
    <row r="27" spans="1:220" s="15" customForma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7"/>
      <c r="O27" s="17"/>
      <c r="Q27" s="17"/>
      <c r="R27" s="18"/>
      <c r="S27" s="17"/>
      <c r="T27" s="17"/>
      <c r="U27" s="17"/>
    </row>
    <row r="28" spans="1:220" s="20" customFormat="1" ht="18.75" customHeight="1">
      <c r="A28" s="19"/>
      <c r="C28" s="24"/>
      <c r="D28" s="18" t="s">
        <v>30</v>
      </c>
      <c r="E28" s="23"/>
      <c r="G28" s="21"/>
      <c r="N28" s="22"/>
      <c r="O28" s="22"/>
      <c r="P28" s="22"/>
      <c r="Q28" s="22"/>
      <c r="R28" s="18" t="s">
        <v>34</v>
      </c>
      <c r="S28" s="17"/>
      <c r="T28" s="17"/>
      <c r="U28" s="26"/>
    </row>
    <row r="29" spans="1:220">
      <c r="D29" s="25"/>
      <c r="E29" s="25"/>
      <c r="R29" s="25"/>
      <c r="S29" s="25"/>
      <c r="T29" s="25"/>
      <c r="U29" s="25"/>
    </row>
    <row r="30" spans="1:220">
      <c r="D30" s="25" t="s">
        <v>31</v>
      </c>
      <c r="E30" s="25" t="s">
        <v>32</v>
      </c>
      <c r="R30" s="25" t="s">
        <v>35</v>
      </c>
      <c r="S30" s="25" t="s">
        <v>32</v>
      </c>
      <c r="T30" s="25"/>
      <c r="U30" s="25"/>
    </row>
    <row r="31" spans="1:220">
      <c r="D31" s="25" t="s">
        <v>33</v>
      </c>
      <c r="E31" s="25"/>
      <c r="R31" s="25" t="s">
        <v>33</v>
      </c>
      <c r="S31" s="25"/>
      <c r="T31" s="25"/>
      <c r="U31" s="25"/>
    </row>
  </sheetData>
  <autoFilter ref="A6:HL21">
    <filterColumn colId="19"/>
  </autoFilter>
  <mergeCells count="37">
    <mergeCell ref="T20:T21"/>
    <mergeCell ref="U20:U21"/>
    <mergeCell ref="V20:V21"/>
    <mergeCell ref="W20:W21"/>
    <mergeCell ref="X20:X21"/>
    <mergeCell ref="AA4:AA5"/>
    <mergeCell ref="X4:X5"/>
    <mergeCell ref="A22:L22"/>
    <mergeCell ref="W4:W5"/>
    <mergeCell ref="A4:A5"/>
    <mergeCell ref="Z4:Z5"/>
    <mergeCell ref="B4:B5"/>
    <mergeCell ref="S4:S5"/>
    <mergeCell ref="F4:F5"/>
    <mergeCell ref="G4:G5"/>
    <mergeCell ref="N4:O4"/>
    <mergeCell ref="T4:U4"/>
    <mergeCell ref="S20:S21"/>
    <mergeCell ref="Y20:Y21"/>
    <mergeCell ref="Z20:Z21"/>
    <mergeCell ref="AA20:AA21"/>
    <mergeCell ref="A23:L23"/>
    <mergeCell ref="A24:L24"/>
    <mergeCell ref="A1:AA1"/>
    <mergeCell ref="A3:AA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Y4:Y5"/>
    <mergeCell ref="A2:AA2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2012-08-27T15:30:21Z</cp:lastPrinted>
  <dcterms:created xsi:type="dcterms:W3CDTF">2011-03-01T07:20:06Z</dcterms:created>
  <dcterms:modified xsi:type="dcterms:W3CDTF">2012-12-27T07:19:56Z</dcterms:modified>
</cp:coreProperties>
</file>